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30" i="1" l="1"/>
  <c r="I129" i="1"/>
  <c r="I128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<sst xmlns="http://schemas.openxmlformats.org/spreadsheetml/2006/main" count="325" uniqueCount="170">
  <si>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</si>
  <si>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</si>
  <si>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</si>
  <si>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142 Лот № 2 от 12.11.2015 предлагаем поставку лакокрасочной продукции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</si>
  <si>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</si>
  <si>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</si>
  <si>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</si>
  <si>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</si>
  <si>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</si>
  <si>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</si>
  <si>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</si>
  <si>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</si>
  <si>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</si>
  <si>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</si>
  <si>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</si>
  <si>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</si>
  <si>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</si>
  <si>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</si>
  <si>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</si>
  <si>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</si>
  <si>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</si>
  <si>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</si>
  <si>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</si>
  <si>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</si>
  <si>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</si>
  <si>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</si>
  <si>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</si>
  <si>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</si>
  <si>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</si>
  <si>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</si>
  <si>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</si>
  <si>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</si>
  <si>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</si>
  <si>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</si>
  <si>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</si>
  <si>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</si>
  <si>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</si>
  <si>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</si>
  <si>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</si>
  <si>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</si>
  <si>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</si>
  <si>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</si>
  <si>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</si>
  <si>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</si>
  <si>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</si>
  <si>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</si>
  <si>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</si>
  <si>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Грунт- эмаль ХВ по ржавчине 3 в  1 «Спецназ» АКП красно-коричневый</t>
  </si>
  <si>
    <t>кг</t>
  </si>
  <si>
    <t>ТУ 2313-015-76163992-2007</t>
  </si>
  <si>
    <t>Грунт-эмаль по ржавчине 3 в 1  серая 1л</t>
  </si>
  <si>
    <t>шт</t>
  </si>
  <si>
    <t>Грунт-эмаль  по ржавчине 3в1 желтая 1 л</t>
  </si>
  <si>
    <t>Грунт-эмаль  по ржавчине 3в1  черная 3л</t>
  </si>
  <si>
    <t>Краска "ТУРИ" спецназ  (антикоррозийная)  t=100</t>
  </si>
  <si>
    <t>Краска масляная МА-15 белая</t>
  </si>
  <si>
    <t>ГОСТ 10503-71</t>
  </si>
  <si>
    <t>Краска масляная МА-15 черная</t>
  </si>
  <si>
    <t>Краска масляная МА-15 серая</t>
  </si>
  <si>
    <t>Краска масляная МА-15 красная</t>
  </si>
  <si>
    <t>Краска масляная МА-15 коричневая</t>
  </si>
  <si>
    <t>Краска масляная МА-15 бежевая</t>
  </si>
  <si>
    <t>Краска масляная МА-15 желтая</t>
  </si>
  <si>
    <t>Краска масляная МА-15 зеленая</t>
  </si>
  <si>
    <t>Краска масляная МА-15 голубая</t>
  </si>
  <si>
    <t>Краска масляная МА-15 синяя</t>
  </si>
  <si>
    <t>Краска фасадная ВД	MINERAL CTRONG 2.7л желтая</t>
  </si>
  <si>
    <t>ГОСТ 28196-89</t>
  </si>
  <si>
    <t>Краска фасадная ВД MINERAL STRONG LC 2.7 л черная</t>
  </si>
  <si>
    <t>Краска в/д фасадная акрилатная профи основа D Текс 9 л</t>
  </si>
  <si>
    <t>Краска ОС-12-03 белая</t>
  </si>
  <si>
    <t>ТУ 84725-78</t>
  </si>
  <si>
    <t>Краска ВД-АК-101 для наружных работ</t>
  </si>
  <si>
    <t>Краска ВД-АК-224 в/д интерьерная</t>
  </si>
  <si>
    <t>Краска ВДАК-201 белая интерьерная влагостойкая</t>
  </si>
  <si>
    <t>Краска ВД-АК 224	супер белая</t>
  </si>
  <si>
    <t>Краска ВД-АК-1180 для внутр.и наружных работ</t>
  </si>
  <si>
    <t>Краска ВД-АК-1180 фасадная белая</t>
  </si>
  <si>
    <t>Краска фасадная ВД-АК-11 белая</t>
  </si>
  <si>
    <t>Краска в/д Интерьерная "Универсал"</t>
  </si>
  <si>
    <t>Краска в/д Интерьерная "Универсал" Текс</t>
  </si>
  <si>
    <t>Краска в/д Влагостойкая супербелая</t>
  </si>
  <si>
    <t>Краска латексная Kapral 32</t>
  </si>
  <si>
    <t>Праймер битумный быстросохнущий Bitumast 17 кг/ 21,5 л</t>
  </si>
  <si>
    <t>ГОСТ 26589-94</t>
  </si>
  <si>
    <t>Олифа оксоль</t>
  </si>
  <si>
    <t>ГОСТ 7931-76</t>
  </si>
  <si>
    <t>Колер паста Текс бежевая 0,1л</t>
  </si>
  <si>
    <t xml:space="preserve">ТУ 10-04-06-67-87 </t>
  </si>
  <si>
    <t>Колер Апельсин Палитра 06 универсальный 0.1 л</t>
  </si>
  <si>
    <t>Колер коричневый №410 100мл</t>
  </si>
  <si>
    <t>Краска колеровочная №07 зеленое яблоко 0,75л</t>
  </si>
  <si>
    <t>Колер Кофейный Палитра 04 универсальный 0.1 л</t>
  </si>
  <si>
    <t>Паста Унипак 300гр</t>
  </si>
  <si>
    <t>Колер-паста  универсальная бежевая 0,5л</t>
  </si>
  <si>
    <t>Эмаль ПФ-115 серый RAL 7047</t>
  </si>
  <si>
    <t>ГОСТ 6465-76</t>
  </si>
  <si>
    <t>Эмаль ПФ-115 белая</t>
  </si>
  <si>
    <t>Эмаль ПФ-115 белая Текс</t>
  </si>
  <si>
    <t>Эмаль ПФ-115 черная</t>
  </si>
  <si>
    <t>Эмаль ПФ-115 черная Текс</t>
  </si>
  <si>
    <t>Эмаль ПФ-115 серая</t>
  </si>
  <si>
    <t>Эмаль ПФ-115 св.серая</t>
  </si>
  <si>
    <t>Эмаль ПФ-115 шаровая</t>
  </si>
  <si>
    <t>Эмаль ПФ-115 красная</t>
  </si>
  <si>
    <t>Эмаль ПФ-115 красная Текс</t>
  </si>
  <si>
    <t>Эмаль ПФ-115 желтая</t>
  </si>
  <si>
    <t>Эмаль ПФ-115 желтая Текс</t>
  </si>
  <si>
    <t>Эмаль ПФ-115 зеленая</t>
  </si>
  <si>
    <t>Эмаль ПФ-115 зеленая Текс</t>
  </si>
  <si>
    <t>Эмаль-грунт РжавоSTOP Профит (серый)</t>
  </si>
  <si>
    <t>Эмаль ПФ-115 голубая</t>
  </si>
  <si>
    <t>Эмаль ПФ-115 синяя</t>
  </si>
  <si>
    <t>Эмаль ПФ-115 синяя Текс</t>
  </si>
  <si>
    <t>Эмаль ПФ-266 красно-коричневая</t>
  </si>
  <si>
    <t>Эмаль ГФ- 95ХС электроизоляционная</t>
  </si>
  <si>
    <t>ТУ 2316-013-32998388-2003</t>
  </si>
  <si>
    <t>Эмаль ГФ-92ХС кр. коричневая</t>
  </si>
  <si>
    <t>Растворитель 646 0,5л</t>
  </si>
  <si>
    <t>ГОСТ 18188-72</t>
  </si>
  <si>
    <t>Растворитель 646</t>
  </si>
  <si>
    <t>литр</t>
  </si>
  <si>
    <t>Растворитель Р-4</t>
  </si>
  <si>
    <t>Очиститель монтажной пены  500мл</t>
  </si>
  <si>
    <t>Уайт-спирит</t>
  </si>
  <si>
    <t>Нефрас С4 150/200</t>
  </si>
  <si>
    <t>Грунт глубокого проникновения антисептирующий</t>
  </si>
  <si>
    <t>Грунт-эмаль "Специального назначения" TURY</t>
  </si>
  <si>
    <t>Грунтовка Плитонит  Грунт-3 Упрочняющий 10л.</t>
  </si>
  <si>
    <t>Грунтовка пропиточная Универсал</t>
  </si>
  <si>
    <t>Грунтовка Ceresit СТ-10л</t>
  </si>
  <si>
    <t>Грунтовка Латекс концентрат Текс 10 кг</t>
  </si>
  <si>
    <t>Антисептик ХМ-11</t>
  </si>
  <si>
    <t>ГОСТ 23787.8-80</t>
  </si>
  <si>
    <t>Антисептик консервирующий СЕНЕЖ   10кг</t>
  </si>
  <si>
    <t>Герметик силиконовый прозрачный 310 мл.</t>
  </si>
  <si>
    <t>ГОСТ 30971-2002</t>
  </si>
  <si>
    <t>Герметик Сазиласт-24  серый 16,5кг</t>
  </si>
  <si>
    <t>Герметик универсальный Момент 280мл</t>
  </si>
  <si>
    <t>Герметик силиконовый нейтральный  черный Loctite 5900</t>
  </si>
  <si>
    <t>Герметик ABRO красный 85г</t>
  </si>
  <si>
    <t>ГОСТ 9356-75</t>
  </si>
  <si>
    <t>Герметик  BISON универсальный силиконовый белый 280мл.</t>
  </si>
  <si>
    <t>Жидкий ключ WD 40 200мл</t>
  </si>
  <si>
    <t>ГОСТ Р 51697_2000</t>
  </si>
  <si>
    <t>Клей Холодная сварка  двухкомпанентная 50гр</t>
  </si>
  <si>
    <t>ГОСТ 19992-80</t>
  </si>
  <si>
    <t>Клей Момент Монтаж Суперсильный прозрачный 400гр</t>
  </si>
  <si>
    <t>Клей жидкие гвозди "Момент монтаж универсальный" 400 г</t>
  </si>
  <si>
    <t>Клей Жидкие гвозди "Момент" 400гр</t>
  </si>
  <si>
    <t>Клей ПВА мебельный</t>
  </si>
  <si>
    <t>Герметик силиконовый высокотемпературный  5399 310мл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</si>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</sst>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10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51</v>
      </c>
      <c r="D38" s="12">
        <v>74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52</v>
      </c>
      <c r="C39" s="17" t="s">
        <v>51</v>
      </c>
      <c r="D39" s="12">
        <v>2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53</v>
      </c>
      <c r="C40" s="17" t="s">
        <v>51</v>
      </c>
      <c r="D40" s="12">
        <v>2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54</v>
      </c>
      <c r="C41" s="17" t="s">
        <v>48</v>
      </c>
      <c r="D41" s="12">
        <v>50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55</v>
      </c>
      <c r="C42" s="17" t="s">
        <v>48</v>
      </c>
      <c r="D42" s="12">
        <v>80</v>
      </c>
      <c r="E42" s="17" t="s">
        <v>56</v>
      </c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57</v>
      </c>
      <c r="C43" s="17" t="s">
        <v>48</v>
      </c>
      <c r="D43" s="12">
        <v>90</v>
      </c>
      <c r="E43" s="17" t="s">
        <v>56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58</v>
      </c>
      <c r="C44" s="17" t="s">
        <v>48</v>
      </c>
      <c r="D44" s="12">
        <v>110</v>
      </c>
      <c r="E44" s="17" t="s">
        <v>56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59</v>
      </c>
      <c r="C45" s="17" t="s">
        <v>48</v>
      </c>
      <c r="D45" s="12">
        <v>50</v>
      </c>
      <c r="E45" s="17" t="s">
        <v>56</v>
      </c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60</v>
      </c>
      <c r="C46" s="17" t="s">
        <v>48</v>
      </c>
      <c r="D46" s="12">
        <v>30</v>
      </c>
      <c r="E46" s="17" t="s">
        <v>56</v>
      </c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61</v>
      </c>
      <c r="C47" s="17" t="s">
        <v>48</v>
      </c>
      <c r="D47" s="12">
        <v>30</v>
      </c>
      <c r="E47" s="17" t="s">
        <v>56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62</v>
      </c>
      <c r="C48" s="17" t="s">
        <v>48</v>
      </c>
      <c r="D48" s="12">
        <v>50</v>
      </c>
      <c r="E48" s="17" t="s">
        <v>56</v>
      </c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63</v>
      </c>
      <c r="C49" s="17" t="s">
        <v>48</v>
      </c>
      <c r="D49" s="12">
        <v>60</v>
      </c>
      <c r="E49" s="17" t="s">
        <v>56</v>
      </c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64</v>
      </c>
      <c r="C50" s="17" t="s">
        <v>48</v>
      </c>
      <c r="D50" s="12">
        <v>30</v>
      </c>
      <c r="E50" s="17" t="s">
        <v>56</v>
      </c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65</v>
      </c>
      <c r="C51" s="17" t="s">
        <v>48</v>
      </c>
      <c r="D51" s="12">
        <v>50</v>
      </c>
      <c r="E51" s="17" t="s">
        <v>56</v>
      </c>
      <c r="F51" s="17"/>
      <c r="G51" s="12"/>
      <c r="H51" s="22">
        <v>0</v>
      </c>
      <c r="I51" s="52">
        <f>ROUND(D51*ROUND(H51,2),2)</f>
        <v>0</v>
      </c>
    </row>
    <row r="52" spans="1:9" s="8" customFormat="1" ht="23.25" x14ac:dyDescent="0.25">
      <c r="A52" s="57">
        <v>16</v>
      </c>
      <c r="B52" s="17" t="s">
        <v>66</v>
      </c>
      <c r="C52" s="17" t="s">
        <v>51</v>
      </c>
      <c r="D52" s="12">
        <v>15</v>
      </c>
      <c r="E52" s="17" t="s">
        <v>67</v>
      </c>
      <c r="F52" s="17"/>
      <c r="G52" s="12"/>
      <c r="H52" s="22">
        <v>0</v>
      </c>
      <c r="I52" s="52">
        <f>ROUND(D52*ROUND(H52,2),2)</f>
        <v>0</v>
      </c>
    </row>
    <row r="53" spans="1:9" s="8" customFormat="1" ht="23.25" x14ac:dyDescent="0.25">
      <c r="A53" s="57">
        <v>17</v>
      </c>
      <c r="B53" s="17" t="s">
        <v>68</v>
      </c>
      <c r="C53" s="17" t="s">
        <v>51</v>
      </c>
      <c r="D53" s="12">
        <v>15</v>
      </c>
      <c r="E53" s="17" t="s">
        <v>67</v>
      </c>
      <c r="F53" s="17"/>
      <c r="G53" s="12"/>
      <c r="H53" s="22">
        <v>0</v>
      </c>
      <c r="I53" s="52">
        <f>ROUND(D53*ROUND(H53,2),2)</f>
        <v>0</v>
      </c>
    </row>
    <row r="54" spans="1:9" s="8" customFormat="1" ht="23.25" x14ac:dyDescent="0.25">
      <c r="A54" s="57">
        <v>18</v>
      </c>
      <c r="B54" s="17" t="s">
        <v>69</v>
      </c>
      <c r="C54" s="17" t="s">
        <v>51</v>
      </c>
      <c r="D54" s="12">
        <v>120</v>
      </c>
      <c r="E54" s="17" t="s">
        <v>67</v>
      </c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70</v>
      </c>
      <c r="C55" s="17" t="s">
        <v>48</v>
      </c>
      <c r="D55" s="12">
        <v>320</v>
      </c>
      <c r="E55" s="17" t="s">
        <v>71</v>
      </c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72</v>
      </c>
      <c r="C56" s="17" t="s">
        <v>48</v>
      </c>
      <c r="D56" s="12">
        <v>20</v>
      </c>
      <c r="E56" s="17" t="s">
        <v>67</v>
      </c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73</v>
      </c>
      <c r="C57" s="17" t="s">
        <v>48</v>
      </c>
      <c r="D57" s="12">
        <v>100</v>
      </c>
      <c r="E57" s="17" t="s">
        <v>67</v>
      </c>
      <c r="F57" s="17"/>
      <c r="G57" s="12"/>
      <c r="H57" s="22">
        <v>0</v>
      </c>
      <c r="I57" s="52">
        <f>ROUND(D57*ROUND(H57,2),2)</f>
        <v>0</v>
      </c>
    </row>
    <row r="58" spans="1:9" s="8" customFormat="1" ht="23.25" x14ac:dyDescent="0.25">
      <c r="A58" s="57">
        <v>22</v>
      </c>
      <c r="B58" s="17" t="s">
        <v>74</v>
      </c>
      <c r="C58" s="17" t="s">
        <v>48</v>
      </c>
      <c r="D58" s="12">
        <v>80</v>
      </c>
      <c r="E58" s="17" t="s">
        <v>67</v>
      </c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75</v>
      </c>
      <c r="C59" s="17" t="s">
        <v>48</v>
      </c>
      <c r="D59" s="12">
        <v>80</v>
      </c>
      <c r="E59" s="17" t="s">
        <v>67</v>
      </c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76</v>
      </c>
      <c r="C60" s="17" t="s">
        <v>48</v>
      </c>
      <c r="D60" s="12">
        <v>40</v>
      </c>
      <c r="E60" s="17" t="s">
        <v>67</v>
      </c>
      <c r="F60" s="17"/>
      <c r="G60" s="12"/>
      <c r="H60" s="22">
        <v>0</v>
      </c>
      <c r="I60" s="52">
        <f>ROUND(D60*ROUND(H60,2),2)</f>
        <v>0</v>
      </c>
    </row>
    <row r="61" spans="1:9" s="8" customFormat="1" x14ac:dyDescent="0.25">
      <c r="A61" s="57">
        <v>25</v>
      </c>
      <c r="B61" s="17" t="s">
        <v>77</v>
      </c>
      <c r="C61" s="17" t="s">
        <v>48</v>
      </c>
      <c r="D61" s="12">
        <v>260</v>
      </c>
      <c r="E61" s="17" t="s">
        <v>67</v>
      </c>
      <c r="F61" s="17"/>
      <c r="G61" s="12"/>
      <c r="H61" s="22">
        <v>0</v>
      </c>
      <c r="I61" s="52">
        <f>ROUND(D61*ROUND(H61,2),2)</f>
        <v>0</v>
      </c>
    </row>
    <row r="62" spans="1:9" s="8" customFormat="1" x14ac:dyDescent="0.25">
      <c r="A62" s="57">
        <v>26</v>
      </c>
      <c r="B62" s="17" t="s">
        <v>78</v>
      </c>
      <c r="C62" s="17" t="s">
        <v>48</v>
      </c>
      <c r="D62" s="12">
        <v>60</v>
      </c>
      <c r="E62" s="17" t="s">
        <v>67</v>
      </c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79</v>
      </c>
      <c r="C63" s="17" t="s">
        <v>48</v>
      </c>
      <c r="D63" s="12">
        <v>100</v>
      </c>
      <c r="E63" s="17" t="s">
        <v>67</v>
      </c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80</v>
      </c>
      <c r="C64" s="17" t="s">
        <v>48</v>
      </c>
      <c r="D64" s="12">
        <v>200</v>
      </c>
      <c r="E64" s="17" t="s">
        <v>67</v>
      </c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81</v>
      </c>
      <c r="C65" s="17" t="s">
        <v>48</v>
      </c>
      <c r="D65" s="12">
        <v>50</v>
      </c>
      <c r="E65" s="17" t="s">
        <v>67</v>
      </c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82</v>
      </c>
      <c r="C66" s="17" t="s">
        <v>48</v>
      </c>
      <c r="D66" s="12">
        <v>250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ht="23.25" x14ac:dyDescent="0.25">
      <c r="A67" s="57">
        <v>31</v>
      </c>
      <c r="B67" s="17" t="s">
        <v>83</v>
      </c>
      <c r="C67" s="17" t="s">
        <v>51</v>
      </c>
      <c r="D67" s="12">
        <v>29</v>
      </c>
      <c r="E67" s="17" t="s">
        <v>84</v>
      </c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85</v>
      </c>
      <c r="C68" s="17" t="s">
        <v>48</v>
      </c>
      <c r="D68" s="12">
        <v>30</v>
      </c>
      <c r="E68" s="17" t="s">
        <v>86</v>
      </c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87</v>
      </c>
      <c r="C69" s="17" t="s">
        <v>51</v>
      </c>
      <c r="D69" s="12">
        <v>10</v>
      </c>
      <c r="E69" s="17" t="s">
        <v>88</v>
      </c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89</v>
      </c>
      <c r="C70" s="17" t="s">
        <v>51</v>
      </c>
      <c r="D70" s="12">
        <v>10</v>
      </c>
      <c r="E70" s="17" t="s">
        <v>88</v>
      </c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90</v>
      </c>
      <c r="C71" s="17" t="s">
        <v>51</v>
      </c>
      <c r="D71" s="12">
        <v>10</v>
      </c>
      <c r="E71" s="17" t="s">
        <v>88</v>
      </c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91</v>
      </c>
      <c r="C72" s="17" t="s">
        <v>51</v>
      </c>
      <c r="D72" s="12">
        <v>10</v>
      </c>
      <c r="E72" s="17" t="s">
        <v>88</v>
      </c>
      <c r="F72" s="17"/>
      <c r="G72" s="12"/>
      <c r="H72" s="22">
        <v>0</v>
      </c>
      <c r="I72" s="52">
        <f>ROUND(D72*ROUND(H72,2),2)</f>
        <v>0</v>
      </c>
    </row>
    <row r="73" spans="1:9" s="8" customFormat="1" ht="23.25" x14ac:dyDescent="0.25">
      <c r="A73" s="57">
        <v>37</v>
      </c>
      <c r="B73" s="17" t="s">
        <v>92</v>
      </c>
      <c r="C73" s="17" t="s">
        <v>51</v>
      </c>
      <c r="D73" s="12">
        <v>10</v>
      </c>
      <c r="E73" s="17" t="s">
        <v>88</v>
      </c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93</v>
      </c>
      <c r="C74" s="17" t="s">
        <v>51</v>
      </c>
      <c r="D74" s="12">
        <v>5</v>
      </c>
      <c r="E74" s="17" t="s">
        <v>88</v>
      </c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94</v>
      </c>
      <c r="C75" s="17" t="s">
        <v>51</v>
      </c>
      <c r="D75" s="12">
        <v>5</v>
      </c>
      <c r="E75" s="17" t="s">
        <v>88</v>
      </c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95</v>
      </c>
      <c r="C76" s="17" t="s">
        <v>48</v>
      </c>
      <c r="D76" s="12">
        <v>5</v>
      </c>
      <c r="E76" s="17" t="s">
        <v>96</v>
      </c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97</v>
      </c>
      <c r="C77" s="17" t="s">
        <v>48</v>
      </c>
      <c r="D77" s="12">
        <v>56</v>
      </c>
      <c r="E77" s="17" t="s">
        <v>96</v>
      </c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98</v>
      </c>
      <c r="C78" s="17" t="s">
        <v>48</v>
      </c>
      <c r="D78" s="12">
        <v>100</v>
      </c>
      <c r="E78" s="17" t="s">
        <v>96</v>
      </c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99</v>
      </c>
      <c r="C79" s="17" t="s">
        <v>48</v>
      </c>
      <c r="D79" s="12">
        <v>55</v>
      </c>
      <c r="E79" s="17" t="s">
        <v>96</v>
      </c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100</v>
      </c>
      <c r="C80" s="17" t="s">
        <v>48</v>
      </c>
      <c r="D80" s="12">
        <v>25</v>
      </c>
      <c r="E80" s="17" t="s">
        <v>96</v>
      </c>
      <c r="F80" s="17"/>
      <c r="G80" s="12"/>
      <c r="H80" s="22">
        <v>0</v>
      </c>
      <c r="I80" s="52">
        <f>ROUND(D80*ROUND(H80,2),2)</f>
        <v>0</v>
      </c>
    </row>
    <row r="81" spans="1:9" s="8" customFormat="1" x14ac:dyDescent="0.25">
      <c r="A81" s="57">
        <v>45</v>
      </c>
      <c r="B81" s="17" t="s">
        <v>101</v>
      </c>
      <c r="C81" s="17" t="s">
        <v>48</v>
      </c>
      <c r="D81" s="12">
        <v>45</v>
      </c>
      <c r="E81" s="17" t="s">
        <v>96</v>
      </c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102</v>
      </c>
      <c r="C82" s="17" t="s">
        <v>48</v>
      </c>
      <c r="D82" s="12">
        <v>25</v>
      </c>
      <c r="E82" s="17" t="s">
        <v>96</v>
      </c>
      <c r="F82" s="17"/>
      <c r="G82" s="12"/>
      <c r="H82" s="22">
        <v>0</v>
      </c>
      <c r="I82" s="52">
        <f>ROUND(D82*ROUND(H82,2),2)</f>
        <v>0</v>
      </c>
    </row>
    <row r="83" spans="1:9" s="8" customFormat="1" x14ac:dyDescent="0.25">
      <c r="A83" s="57">
        <v>47</v>
      </c>
      <c r="B83" s="17" t="s">
        <v>103</v>
      </c>
      <c r="C83" s="17" t="s">
        <v>48</v>
      </c>
      <c r="D83" s="12">
        <v>10</v>
      </c>
      <c r="E83" s="17" t="s">
        <v>96</v>
      </c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104</v>
      </c>
      <c r="C84" s="17" t="s">
        <v>48</v>
      </c>
      <c r="D84" s="12">
        <v>35</v>
      </c>
      <c r="E84" s="17" t="s">
        <v>96</v>
      </c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105</v>
      </c>
      <c r="C85" s="17" t="s">
        <v>48</v>
      </c>
      <c r="D85" s="12">
        <v>15</v>
      </c>
      <c r="E85" s="17" t="s">
        <v>96</v>
      </c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106</v>
      </c>
      <c r="C86" s="17" t="s">
        <v>48</v>
      </c>
      <c r="D86" s="12">
        <v>50</v>
      </c>
      <c r="E86" s="17" t="s">
        <v>96</v>
      </c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107</v>
      </c>
      <c r="C87" s="17" t="s">
        <v>48</v>
      </c>
      <c r="D87" s="12">
        <v>20</v>
      </c>
      <c r="E87" s="17" t="s">
        <v>96</v>
      </c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108</v>
      </c>
      <c r="C88" s="17" t="s">
        <v>48</v>
      </c>
      <c r="D88" s="12">
        <v>65</v>
      </c>
      <c r="E88" s="17" t="s">
        <v>96</v>
      </c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109</v>
      </c>
      <c r="C89" s="17" t="s">
        <v>48</v>
      </c>
      <c r="D89" s="12">
        <v>15</v>
      </c>
      <c r="E89" s="17" t="s">
        <v>96</v>
      </c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110</v>
      </c>
      <c r="C90" s="17" t="s">
        <v>48</v>
      </c>
      <c r="D90" s="12">
        <v>100</v>
      </c>
      <c r="E90" s="17" t="s">
        <v>96</v>
      </c>
      <c r="F90" s="17"/>
      <c r="G90" s="12"/>
      <c r="H90" s="22">
        <v>0</v>
      </c>
      <c r="I90" s="52">
        <f>ROUND(D90*ROUND(H90,2),2)</f>
        <v>0</v>
      </c>
    </row>
    <row r="91" spans="1:9" s="8" customFormat="1" x14ac:dyDescent="0.25">
      <c r="A91" s="57">
        <v>55</v>
      </c>
      <c r="B91" s="17" t="s">
        <v>111</v>
      </c>
      <c r="C91" s="17" t="s">
        <v>48</v>
      </c>
      <c r="D91" s="12">
        <v>30</v>
      </c>
      <c r="E91" s="17" t="s">
        <v>96</v>
      </c>
      <c r="F91" s="17"/>
      <c r="G91" s="12"/>
      <c r="H91" s="22">
        <v>0</v>
      </c>
      <c r="I91" s="52">
        <f>ROUND(D91*ROUND(H91,2),2)</f>
        <v>0</v>
      </c>
    </row>
    <row r="92" spans="1:9" s="8" customFormat="1" x14ac:dyDescent="0.25">
      <c r="A92" s="57">
        <v>56</v>
      </c>
      <c r="B92" s="17" t="s">
        <v>112</v>
      </c>
      <c r="C92" s="17" t="s">
        <v>48</v>
      </c>
      <c r="D92" s="12">
        <v>5</v>
      </c>
      <c r="E92" s="17" t="s">
        <v>96</v>
      </c>
      <c r="F92" s="17"/>
      <c r="G92" s="12"/>
      <c r="H92" s="22">
        <v>0</v>
      </c>
      <c r="I92" s="52">
        <f>ROUND(D92*ROUND(H92,2),2)</f>
        <v>0</v>
      </c>
    </row>
    <row r="93" spans="1:9" s="8" customFormat="1" x14ac:dyDescent="0.25">
      <c r="A93" s="57">
        <v>57</v>
      </c>
      <c r="B93" s="17" t="s">
        <v>113</v>
      </c>
      <c r="C93" s="17" t="s">
        <v>48</v>
      </c>
      <c r="D93" s="12">
        <v>10</v>
      </c>
      <c r="E93" s="17" t="s">
        <v>96</v>
      </c>
      <c r="F93" s="17"/>
      <c r="G93" s="12"/>
      <c r="H93" s="22">
        <v>0</v>
      </c>
      <c r="I93" s="52">
        <f>ROUND(D93*ROUND(H93,2),2)</f>
        <v>0</v>
      </c>
    </row>
    <row r="94" spans="1:9" s="8" customFormat="1" x14ac:dyDescent="0.25">
      <c r="A94" s="57">
        <v>58</v>
      </c>
      <c r="B94" s="17" t="s">
        <v>114</v>
      </c>
      <c r="C94" s="17" t="s">
        <v>48</v>
      </c>
      <c r="D94" s="12">
        <v>10</v>
      </c>
      <c r="E94" s="17" t="s">
        <v>96</v>
      </c>
      <c r="F94" s="17"/>
      <c r="G94" s="12"/>
      <c r="H94" s="22">
        <v>0</v>
      </c>
      <c r="I94" s="52">
        <f>ROUND(D94*ROUND(H94,2),2)</f>
        <v>0</v>
      </c>
    </row>
    <row r="95" spans="1:9" s="8" customFormat="1" ht="23.25" x14ac:dyDescent="0.25">
      <c r="A95" s="57">
        <v>59</v>
      </c>
      <c r="B95" s="17" t="s">
        <v>115</v>
      </c>
      <c r="C95" s="17" t="s">
        <v>48</v>
      </c>
      <c r="D95" s="12">
        <v>10</v>
      </c>
      <c r="E95" s="17" t="s">
        <v>116</v>
      </c>
      <c r="F95" s="17"/>
      <c r="G95" s="12"/>
      <c r="H95" s="22">
        <v>0</v>
      </c>
      <c r="I95" s="52">
        <f>ROUND(D95*ROUND(H95,2),2)</f>
        <v>0</v>
      </c>
    </row>
    <row r="96" spans="1:9" s="8" customFormat="1" ht="23.25" x14ac:dyDescent="0.25">
      <c r="A96" s="57">
        <v>60</v>
      </c>
      <c r="B96" s="17" t="s">
        <v>117</v>
      </c>
      <c r="C96" s="17" t="s">
        <v>48</v>
      </c>
      <c r="D96" s="12">
        <v>15</v>
      </c>
      <c r="E96" s="17" t="s">
        <v>116</v>
      </c>
      <c r="F96" s="17"/>
      <c r="G96" s="12"/>
      <c r="H96" s="22">
        <v>0</v>
      </c>
      <c r="I96" s="52">
        <f>ROUND(D96*ROUND(H96,2),2)</f>
        <v>0</v>
      </c>
    </row>
    <row r="97" spans="1:9" s="8" customFormat="1" x14ac:dyDescent="0.25">
      <c r="A97" s="57">
        <v>61</v>
      </c>
      <c r="B97" s="17" t="s">
        <v>118</v>
      </c>
      <c r="C97" s="17" t="s">
        <v>51</v>
      </c>
      <c r="D97" s="12">
        <v>16</v>
      </c>
      <c r="E97" s="17" t="s">
        <v>119</v>
      </c>
      <c r="F97" s="17"/>
      <c r="G97" s="12"/>
      <c r="H97" s="22">
        <v>0</v>
      </c>
      <c r="I97" s="52">
        <f>ROUND(D97*ROUND(H97,2),2)</f>
        <v>0</v>
      </c>
    </row>
    <row r="98" spans="1:9" s="8" customFormat="1" x14ac:dyDescent="0.25">
      <c r="A98" s="57">
        <v>62</v>
      </c>
      <c r="B98" s="17" t="s">
        <v>120</v>
      </c>
      <c r="C98" s="17" t="s">
        <v>121</v>
      </c>
      <c r="D98" s="12">
        <v>30</v>
      </c>
      <c r="E98" s="17" t="s">
        <v>119</v>
      </c>
      <c r="F98" s="17"/>
      <c r="G98" s="12"/>
      <c r="H98" s="22">
        <v>0</v>
      </c>
      <c r="I98" s="52">
        <f>ROUND(D98*ROUND(H98,2),2)</f>
        <v>0</v>
      </c>
    </row>
    <row r="99" spans="1:9" s="8" customFormat="1" x14ac:dyDescent="0.25">
      <c r="A99" s="57">
        <v>63</v>
      </c>
      <c r="B99" s="17" t="s">
        <v>122</v>
      </c>
      <c r="C99" s="17" t="s">
        <v>121</v>
      </c>
      <c r="D99" s="12">
        <v>30</v>
      </c>
      <c r="E99" s="17" t="s">
        <v>119</v>
      </c>
      <c r="F99" s="17"/>
      <c r="G99" s="12"/>
      <c r="H99" s="22">
        <v>0</v>
      </c>
      <c r="I99" s="52">
        <f>ROUND(D99*ROUND(H99,2),2)</f>
        <v>0</v>
      </c>
    </row>
    <row r="100" spans="1:9" s="8" customFormat="1" x14ac:dyDescent="0.25">
      <c r="A100" s="57">
        <v>64</v>
      </c>
      <c r="B100" s="17" t="s">
        <v>123</v>
      </c>
      <c r="C100" s="17" t="s">
        <v>51</v>
      </c>
      <c r="D100" s="12">
        <v>10</v>
      </c>
      <c r="E100" s="17"/>
      <c r="F100" s="17"/>
      <c r="G100" s="12"/>
      <c r="H100" s="22">
        <v>0</v>
      </c>
      <c r="I100" s="52">
        <f>ROUND(D100*ROUND(H100,2),2)</f>
        <v>0</v>
      </c>
    </row>
    <row r="101" spans="1:9" s="8" customFormat="1" x14ac:dyDescent="0.25">
      <c r="A101" s="57">
        <v>65</v>
      </c>
      <c r="B101" s="17" t="s">
        <v>124</v>
      </c>
      <c r="C101" s="17" t="s">
        <v>121</v>
      </c>
      <c r="D101" s="12">
        <v>40</v>
      </c>
      <c r="E101" s="17" t="s">
        <v>119</v>
      </c>
      <c r="F101" s="17"/>
      <c r="G101" s="12"/>
      <c r="H101" s="22">
        <v>0</v>
      </c>
      <c r="I101" s="52">
        <f>ROUND(D101*ROUND(H101,2),2)</f>
        <v>0</v>
      </c>
    </row>
    <row r="102" spans="1:9" s="8" customFormat="1" x14ac:dyDescent="0.25">
      <c r="A102" s="57">
        <v>66</v>
      </c>
      <c r="B102" s="17" t="s">
        <v>125</v>
      </c>
      <c r="C102" s="17" t="s">
        <v>121</v>
      </c>
      <c r="D102" s="12">
        <v>400</v>
      </c>
      <c r="E102" s="17" t="s">
        <v>119</v>
      </c>
      <c r="F102" s="17"/>
      <c r="G102" s="12"/>
      <c r="H102" s="22">
        <v>0</v>
      </c>
      <c r="I102" s="52">
        <f>ROUND(D102*ROUND(H102,2),2)</f>
        <v>0</v>
      </c>
    </row>
    <row r="103" spans="1:9" s="8" customFormat="1" ht="23.25" x14ac:dyDescent="0.25">
      <c r="A103" s="57">
        <v>67</v>
      </c>
      <c r="B103" s="17" t="s">
        <v>126</v>
      </c>
      <c r="C103" s="17" t="s">
        <v>48</v>
      </c>
      <c r="D103" s="12">
        <v>40</v>
      </c>
      <c r="E103" s="17" t="s">
        <v>116</v>
      </c>
      <c r="F103" s="17"/>
      <c r="G103" s="12"/>
      <c r="H103" s="22">
        <v>0</v>
      </c>
      <c r="I103" s="52">
        <f>ROUND(D103*ROUND(H103,2),2)</f>
        <v>0</v>
      </c>
    </row>
    <row r="104" spans="1:9" s="8" customFormat="1" ht="23.25" x14ac:dyDescent="0.25">
      <c r="A104" s="57">
        <v>68</v>
      </c>
      <c r="B104" s="17" t="s">
        <v>127</v>
      </c>
      <c r="C104" s="17" t="s">
        <v>48</v>
      </c>
      <c r="D104" s="12">
        <v>30</v>
      </c>
      <c r="E104" s="17" t="s">
        <v>116</v>
      </c>
      <c r="F104" s="17"/>
      <c r="G104" s="12"/>
      <c r="H104" s="22">
        <v>0</v>
      </c>
      <c r="I104" s="52">
        <f>ROUND(D104*ROUND(H104,2),2)</f>
        <v>0</v>
      </c>
    </row>
    <row r="105" spans="1:9" s="8" customFormat="1" ht="23.25" x14ac:dyDescent="0.25">
      <c r="A105" s="57">
        <v>69</v>
      </c>
      <c r="B105" s="17" t="s">
        <v>128</v>
      </c>
      <c r="C105" s="17" t="s">
        <v>51</v>
      </c>
      <c r="D105" s="12">
        <v>4</v>
      </c>
      <c r="E105" s="17" t="s">
        <v>116</v>
      </c>
      <c r="F105" s="17"/>
      <c r="G105" s="12"/>
      <c r="H105" s="22">
        <v>0</v>
      </c>
      <c r="I105" s="52">
        <f>ROUND(D105*ROUND(H105,2),2)</f>
        <v>0</v>
      </c>
    </row>
    <row r="106" spans="1:9" s="8" customFormat="1" ht="23.25" x14ac:dyDescent="0.25">
      <c r="A106" s="57">
        <v>70</v>
      </c>
      <c r="B106" s="17" t="s">
        <v>129</v>
      </c>
      <c r="C106" s="17" t="s">
        <v>48</v>
      </c>
      <c r="D106" s="12">
        <v>630</v>
      </c>
      <c r="E106" s="17" t="s">
        <v>116</v>
      </c>
      <c r="F106" s="17"/>
      <c r="G106" s="12"/>
      <c r="H106" s="22">
        <v>0</v>
      </c>
      <c r="I106" s="52">
        <f>ROUND(D106*ROUND(H106,2),2)</f>
        <v>0</v>
      </c>
    </row>
    <row r="107" spans="1:9" s="8" customFormat="1" ht="23.25" x14ac:dyDescent="0.25">
      <c r="A107" s="57">
        <v>71</v>
      </c>
      <c r="B107" s="17" t="s">
        <v>130</v>
      </c>
      <c r="C107" s="17" t="s">
        <v>121</v>
      </c>
      <c r="D107" s="12">
        <v>30</v>
      </c>
      <c r="E107" s="17" t="s">
        <v>116</v>
      </c>
      <c r="F107" s="17"/>
      <c r="G107" s="12"/>
      <c r="H107" s="22">
        <v>0</v>
      </c>
      <c r="I107" s="52">
        <f>ROUND(D107*ROUND(H107,2),2)</f>
        <v>0</v>
      </c>
    </row>
    <row r="108" spans="1:9" s="8" customFormat="1" ht="23.25" x14ac:dyDescent="0.25">
      <c r="A108" s="57">
        <v>72</v>
      </c>
      <c r="B108" s="17" t="s">
        <v>131</v>
      </c>
      <c r="C108" s="17" t="s">
        <v>51</v>
      </c>
      <c r="D108" s="12">
        <v>2</v>
      </c>
      <c r="E108" s="17" t="s">
        <v>116</v>
      </c>
      <c r="F108" s="17"/>
      <c r="G108" s="12"/>
      <c r="H108" s="22">
        <v>0</v>
      </c>
      <c r="I108" s="52">
        <f>ROUND(D108*ROUND(H108,2),2)</f>
        <v>0</v>
      </c>
    </row>
    <row r="109" spans="1:9" s="8" customFormat="1" x14ac:dyDescent="0.25">
      <c r="A109" s="57">
        <v>73</v>
      </c>
      <c r="B109" s="17" t="s">
        <v>132</v>
      </c>
      <c r="C109" s="17" t="s">
        <v>121</v>
      </c>
      <c r="D109" s="12">
        <v>50</v>
      </c>
      <c r="E109" s="17" t="s">
        <v>133</v>
      </c>
      <c r="F109" s="17"/>
      <c r="G109" s="12"/>
      <c r="H109" s="22">
        <v>0</v>
      </c>
      <c r="I109" s="52">
        <f>ROUND(D109*ROUND(H109,2),2)</f>
        <v>0</v>
      </c>
    </row>
    <row r="110" spans="1:9" s="8" customFormat="1" x14ac:dyDescent="0.25">
      <c r="A110" s="57">
        <v>74</v>
      </c>
      <c r="B110" s="17" t="s">
        <v>134</v>
      </c>
      <c r="C110" s="17" t="s">
        <v>51</v>
      </c>
      <c r="D110" s="12">
        <v>2</v>
      </c>
      <c r="E110" s="17" t="s">
        <v>133</v>
      </c>
      <c r="F110" s="17"/>
      <c r="G110" s="12"/>
      <c r="H110" s="22">
        <v>0</v>
      </c>
      <c r="I110" s="52">
        <f>ROUND(D110*ROUND(H110,2),2)</f>
        <v>0</v>
      </c>
    </row>
    <row r="111" spans="1:9" s="8" customFormat="1" x14ac:dyDescent="0.25">
      <c r="A111" s="57">
        <v>75</v>
      </c>
      <c r="B111" s="17" t="s">
        <v>135</v>
      </c>
      <c r="C111" s="17" t="s">
        <v>51</v>
      </c>
      <c r="D111" s="12">
        <v>28</v>
      </c>
      <c r="E111" s="17" t="s">
        <v>136</v>
      </c>
      <c r="F111" s="17"/>
      <c r="G111" s="12"/>
      <c r="H111" s="22">
        <v>0</v>
      </c>
      <c r="I111" s="52">
        <f>ROUND(D111*ROUND(H111,2),2)</f>
        <v>0</v>
      </c>
    </row>
    <row r="112" spans="1:9" s="8" customFormat="1" x14ac:dyDescent="0.25">
      <c r="A112" s="57">
        <v>76</v>
      </c>
      <c r="B112" s="17" t="s">
        <v>137</v>
      </c>
      <c r="C112" s="17" t="s">
        <v>51</v>
      </c>
      <c r="D112" s="12">
        <v>3</v>
      </c>
      <c r="E112" s="17" t="s">
        <v>136</v>
      </c>
      <c r="F112" s="17"/>
      <c r="G112" s="12"/>
      <c r="H112" s="22">
        <v>0</v>
      </c>
      <c r="I112" s="52">
        <f>ROUND(D112*ROUND(H112,2),2)</f>
        <v>0</v>
      </c>
    </row>
    <row r="113" spans="1:9" s="8" customFormat="1" x14ac:dyDescent="0.25">
      <c r="A113" s="57">
        <v>77</v>
      </c>
      <c r="B113" s="17" t="s">
        <v>138</v>
      </c>
      <c r="C113" s="17" t="s">
        <v>51</v>
      </c>
      <c r="D113" s="12">
        <v>2</v>
      </c>
      <c r="E113" s="17" t="s">
        <v>136</v>
      </c>
      <c r="F113" s="17"/>
      <c r="G113" s="12"/>
      <c r="H113" s="22">
        <v>0</v>
      </c>
      <c r="I113" s="52">
        <f>ROUND(D113*ROUND(H113,2),2)</f>
        <v>0</v>
      </c>
    </row>
    <row r="114" spans="1:9" s="8" customFormat="1" ht="23.25" x14ac:dyDescent="0.25">
      <c r="A114" s="57">
        <v>78</v>
      </c>
      <c r="B114" s="17" t="s">
        <v>139</v>
      </c>
      <c r="C114" s="17" t="s">
        <v>51</v>
      </c>
      <c r="D114" s="12">
        <v>10</v>
      </c>
      <c r="E114" s="17" t="s">
        <v>136</v>
      </c>
      <c r="F114" s="17"/>
      <c r="G114" s="12"/>
      <c r="H114" s="22">
        <v>0</v>
      </c>
      <c r="I114" s="52">
        <f>ROUND(D114*ROUND(H114,2),2)</f>
        <v>0</v>
      </c>
    </row>
    <row r="115" spans="1:9" s="8" customFormat="1" x14ac:dyDescent="0.25">
      <c r="A115" s="57">
        <v>79</v>
      </c>
      <c r="B115" s="17" t="s">
        <v>140</v>
      </c>
      <c r="C115" s="17" t="s">
        <v>51</v>
      </c>
      <c r="D115" s="12">
        <v>10</v>
      </c>
      <c r="E115" s="17" t="s">
        <v>141</v>
      </c>
      <c r="F115" s="17"/>
      <c r="G115" s="12"/>
      <c r="H115" s="22">
        <v>0</v>
      </c>
      <c r="I115" s="52">
        <f>ROUND(D115*ROUND(H115,2),2)</f>
        <v>0</v>
      </c>
    </row>
    <row r="116" spans="1:9" s="8" customFormat="1" ht="23.25" x14ac:dyDescent="0.25">
      <c r="A116" s="57">
        <v>80</v>
      </c>
      <c r="B116" s="17" t="s">
        <v>142</v>
      </c>
      <c r="C116" s="17" t="s">
        <v>51</v>
      </c>
      <c r="D116" s="12">
        <v>5</v>
      </c>
      <c r="E116" s="17" t="s">
        <v>136</v>
      </c>
      <c r="F116" s="17"/>
      <c r="G116" s="12"/>
      <c r="H116" s="22">
        <v>0</v>
      </c>
      <c r="I116" s="52">
        <f>ROUND(D116*ROUND(H116,2),2)</f>
        <v>0</v>
      </c>
    </row>
    <row r="117" spans="1:9" s="8" customFormat="1" x14ac:dyDescent="0.25">
      <c r="A117" s="57">
        <v>81</v>
      </c>
      <c r="B117" s="17" t="s">
        <v>143</v>
      </c>
      <c r="C117" s="17" t="s">
        <v>51</v>
      </c>
      <c r="D117" s="12">
        <v>23</v>
      </c>
      <c r="E117" s="17" t="s">
        <v>144</v>
      </c>
      <c r="F117" s="17"/>
      <c r="G117" s="12"/>
      <c r="H117" s="22">
        <v>0</v>
      </c>
      <c r="I117" s="52">
        <f>ROUND(D117*ROUND(H117,2),2)</f>
        <v>0</v>
      </c>
    </row>
    <row r="118" spans="1:9" s="8" customFormat="1" x14ac:dyDescent="0.25">
      <c r="A118" s="57">
        <v>82</v>
      </c>
      <c r="B118" s="17" t="s">
        <v>145</v>
      </c>
      <c r="C118" s="17" t="s">
        <v>51</v>
      </c>
      <c r="D118" s="12">
        <v>2</v>
      </c>
      <c r="E118" s="17" t="s">
        <v>146</v>
      </c>
      <c r="F118" s="17"/>
      <c r="G118" s="12"/>
      <c r="H118" s="22">
        <v>0</v>
      </c>
      <c r="I118" s="52">
        <f>ROUND(D118*ROUND(H118,2),2)</f>
        <v>0</v>
      </c>
    </row>
    <row r="119" spans="1:9" s="8" customFormat="1" ht="23.25" x14ac:dyDescent="0.25">
      <c r="A119" s="57">
        <v>83</v>
      </c>
      <c r="B119" s="17" t="s">
        <v>147</v>
      </c>
      <c r="C119" s="17" t="s">
        <v>51</v>
      </c>
      <c r="D119" s="12">
        <v>10</v>
      </c>
      <c r="E119" s="17" t="s">
        <v>146</v>
      </c>
      <c r="F119" s="17"/>
      <c r="G119" s="12"/>
      <c r="H119" s="22">
        <v>0</v>
      </c>
      <c r="I119" s="52">
        <f>ROUND(D119*ROUND(H119,2),2)</f>
        <v>0</v>
      </c>
    </row>
    <row r="120" spans="1:9" s="8" customFormat="1" ht="23.25" x14ac:dyDescent="0.25">
      <c r="A120" s="57">
        <v>84</v>
      </c>
      <c r="B120" s="17" t="s">
        <v>148</v>
      </c>
      <c r="C120" s="17" t="s">
        <v>51</v>
      </c>
      <c r="D120" s="12">
        <v>11</v>
      </c>
      <c r="E120" s="17" t="s">
        <v>146</v>
      </c>
      <c r="F120" s="17"/>
      <c r="G120" s="12"/>
      <c r="H120" s="22">
        <v>0</v>
      </c>
      <c r="I120" s="52">
        <f>ROUND(D120*ROUND(H120,2),2)</f>
        <v>0</v>
      </c>
    </row>
    <row r="121" spans="1:9" s="8" customFormat="1" x14ac:dyDescent="0.25">
      <c r="A121" s="57">
        <v>85</v>
      </c>
      <c r="B121" s="17" t="s">
        <v>149</v>
      </c>
      <c r="C121" s="17" t="s">
        <v>51</v>
      </c>
      <c r="D121" s="12">
        <v>20</v>
      </c>
      <c r="E121" s="17" t="s">
        <v>146</v>
      </c>
      <c r="F121" s="17"/>
      <c r="G121" s="12"/>
      <c r="H121" s="22">
        <v>0</v>
      </c>
      <c r="I121" s="52">
        <f>ROUND(D121*ROUND(H121,2),2)</f>
        <v>0</v>
      </c>
    </row>
    <row r="122" spans="1:9" s="8" customFormat="1" x14ac:dyDescent="0.25">
      <c r="A122" s="57">
        <v>86</v>
      </c>
      <c r="B122" s="17" t="s">
        <v>150</v>
      </c>
      <c r="C122" s="17" t="s">
        <v>48</v>
      </c>
      <c r="D122" s="12">
        <v>10</v>
      </c>
      <c r="E122" s="17" t="s">
        <v>146</v>
      </c>
      <c r="F122" s="17"/>
      <c r="G122" s="12"/>
      <c r="H122" s="22">
        <v>0</v>
      </c>
      <c r="I122" s="52">
        <f>ROUND(D122*ROUND(H122,2),2)</f>
        <v>0</v>
      </c>
    </row>
    <row r="123" spans="1:9" s="8" customFormat="1" ht="23.25" x14ac:dyDescent="0.25">
      <c r="A123" s="57">
        <v>87</v>
      </c>
      <c r="B123" s="17" t="s">
        <v>151</v>
      </c>
      <c r="C123" s="17" t="s">
        <v>51</v>
      </c>
      <c r="D123" s="12">
        <v>7</v>
      </c>
      <c r="E123" s="17"/>
      <c r="F123" s="17"/>
      <c r="G123" s="12"/>
      <c r="H123" s="22">
        <v>0</v>
      </c>
      <c r="I123" s="52">
        <f>ROUND(D123*ROUND(H123,2),2)</f>
        <v>0</v>
      </c>
    </row>
    <row r="124" spans="1:9" ht="33" x14ac:dyDescent="0.25">
      <c r="A124" s="61"/>
      <c r="B124" s="24" t="s">
        <v>152</v>
      </c>
      <c r="C124" s="23"/>
      <c r="D124" s="26" t="s">
        <v>153</v>
      </c>
      <c r="E124" s="27"/>
      <c r="F124" s="27"/>
      <c r="G124" s="27"/>
      <c r="H124" s="27"/>
      <c r="I124" s="53">
        <f>SUM(I37:I123)</f>
        <v>0</v>
      </c>
    </row>
    <row r="125" spans="1:9" x14ac:dyDescent="0.25">
      <c r="A125" s="61"/>
      <c r="B125" s="4" t="s">
        <v>154</v>
      </c>
      <c r="C125" s="23"/>
      <c r="D125" s="23"/>
      <c r="E125" s="23"/>
      <c r="F125" s="23"/>
      <c r="G125" s="23"/>
      <c r="H125" s="23"/>
      <c r="I125" s="53">
        <f>I124*0.18</f>
        <v>0</v>
      </c>
    </row>
    <row r="126" spans="1:9" ht="33" x14ac:dyDescent="0.25">
      <c r="A126" s="61"/>
      <c r="B126" s="24" t="s">
        <v>155</v>
      </c>
      <c r="C126" s="23"/>
      <c r="D126" s="28" t="s">
        <v>153</v>
      </c>
      <c r="E126" s="27"/>
      <c r="F126" s="27"/>
      <c r="G126" s="27"/>
      <c r="H126" s="27"/>
      <c r="I126" s="53">
        <f>SUM(I124:I125)</f>
        <v>0</v>
      </c>
    </row>
    <row r="127" spans="1:9" x14ac:dyDescent="0.25">
      <c r="A127" s="61"/>
      <c r="B127" s="5" t="s">
        <v>156</v>
      </c>
      <c r="C127" s="23"/>
      <c r="D127" s="23"/>
      <c r="E127" s="23"/>
      <c r="F127" s="23"/>
      <c r="G127" s="23"/>
      <c r="H127" s="23"/>
      <c r="I127" s="54" t="s">
        <v>157</v>
      </c>
    </row>
    <row r="128" spans="1:9" ht="33" x14ac:dyDescent="0.25">
      <c r="A128" s="61"/>
      <c r="B128" s="24" t="s">
        <v>158</v>
      </c>
      <c r="C128" s="23"/>
      <c r="D128" s="28" t="s">
        <v>159</v>
      </c>
      <c r="E128" s="27"/>
      <c r="F128" s="27"/>
      <c r="G128" s="27"/>
      <c r="H128" s="27"/>
      <c r="I128" s="53">
        <f>I124-I127</f>
        <v>0</v>
      </c>
    </row>
    <row r="129" spans="1:9" x14ac:dyDescent="0.25">
      <c r="A129" s="61"/>
      <c r="B129" s="4" t="s">
        <v>154</v>
      </c>
      <c r="C129" s="23"/>
      <c r="D129" s="23"/>
      <c r="E129" s="23"/>
      <c r="F129" s="23"/>
      <c r="G129" s="23"/>
      <c r="H129" s="23"/>
      <c r="I129" s="53">
        <f>I128*0.18</f>
        <v>0</v>
      </c>
    </row>
    <row r="130" spans="1:9" ht="33.75" thickBot="1" x14ac:dyDescent="0.3">
      <c r="A130" s="62"/>
      <c r="B130" s="35" t="s">
        <v>160</v>
      </c>
      <c r="C130" s="34"/>
      <c r="D130" s="36" t="s">
        <v>159</v>
      </c>
      <c r="E130" s="37"/>
      <c r="F130" s="37"/>
      <c r="G130" s="37"/>
      <c r="H130" s="37"/>
      <c r="I130" s="55">
        <f>SUM(I128:I129)</f>
        <v>0</v>
      </c>
    </row>
    <row r="131" spans="1:9" ht="39.950000000000003" customHeight="1" x14ac:dyDescent="0.25">
      <c r="B131" s="29" t="s">
        <v>161</v>
      </c>
      <c r="C131" s="25"/>
      <c r="D131" s="25"/>
      <c r="E131" s="25"/>
      <c r="F131" s="25"/>
      <c r="G131" s="25"/>
      <c r="H131" s="25"/>
      <c r="I131" s="25"/>
    </row>
    <row r="132" spans="1:9" ht="20.100000000000001" customHeight="1" x14ac:dyDescent="0.25">
      <c r="B132" s="31" t="s">
        <v>162</v>
      </c>
      <c r="C132" s="3"/>
      <c r="D132" s="3"/>
      <c r="E132" s="3"/>
      <c r="F132" s="3"/>
      <c r="G132" s="3"/>
      <c r="H132" s="3"/>
      <c r="I132" s="3"/>
    </row>
    <row r="133" spans="1:9" x14ac:dyDescent="0.25">
      <c r="B133" s="1" t="s">
        <v>163</v>
      </c>
      <c r="C133" s="2"/>
      <c r="D133" s="2"/>
      <c r="E133" s="2"/>
      <c r="F133" s="2"/>
      <c r="G133" s="2"/>
      <c r="H133" s="2"/>
      <c r="I133" s="2"/>
    </row>
    <row r="134" spans="1:9" x14ac:dyDescent="0.25">
      <c r="B134" s="30" t="s">
        <v>164</v>
      </c>
      <c r="C134" s="2"/>
      <c r="D134" s="2"/>
      <c r="E134" s="2"/>
      <c r="F134" s="2"/>
      <c r="G134" s="2"/>
      <c r="H134" s="2"/>
      <c r="I134" s="2"/>
    </row>
    <row r="135" spans="1:9" x14ac:dyDescent="0.25">
      <c r="B135" s="30" t="s">
        <v>165</v>
      </c>
      <c r="C135" s="2"/>
      <c r="D135" s="2"/>
      <c r="E135" s="2"/>
      <c r="F135" s="2"/>
      <c r="G135" s="2"/>
      <c r="H135" s="2"/>
      <c r="I135" s="2"/>
    </row>
    <row r="137" spans="1:9" s="8" customFormat="1" x14ac:dyDescent="0.25">
      <c r="B137" s="32" t="s">
        <v>166</v>
      </c>
      <c r="D137" s="32" t="s">
        <v>167</v>
      </c>
      <c r="H137" s="32" t="s">
        <v>168</v>
      </c>
    </row>
    <row r="139" spans="1:9" x14ac:dyDescent="0.25">
      <c r="B139" s="33" t="s">
        <v>169</v>
      </c>
    </row>
  </sheetData>
  <mergeCells count="73">
    <mergeCell ref="B131:I131"/>
    <mergeCell ref="B132:I132"/>
    <mergeCell ref="B133:I133"/>
    <mergeCell ref="B134:I134"/>
    <mergeCell ref="B135:I135"/>
    <mergeCell ref="C35:E35"/>
    <mergeCell ref="F35:I35"/>
    <mergeCell ref="D124:H124"/>
    <mergeCell ref="D126:H126"/>
    <mergeCell ref="D128:H128"/>
    <mergeCell ref="D130:H13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2015-11-12T08:42:48Z</dcterms:created>
  <dcterms:modified xsi:type="dcterms:W3CDTF">2015-11-12T08:43:35Z</dcterms:modified>
</cp:coreProperties>
</file>